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J15" i="31"/>
  <c r="N19" i="30"/>
  <c r="U22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<sst xmlns="http://schemas.openxmlformats.org/spreadsheetml/2006/main" count="280" uniqueCount="185">
  <si>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</si>
  <si>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</si>
  <si>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</si>
  <si>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</si>
  <si>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</si>
  <si>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</si>
  <si>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</si>
  <si>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</si>
  <si>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</si>
  <si>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</si>
  <si>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</si>
  <si>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</si>
  <si>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</si>
  <si>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</si>
  <si>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</si>
  <si>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</si>
  <si>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</si>
  <si>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</si>
  <si>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</si>
  <si>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</si>
  <si>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</si>
  <si>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</si>
  <si>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</si>
  <si>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</si>
  <si>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</si>
  <si>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</si>
  <si>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</si>
  <si>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</si>
  <si>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</si>
  <si>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</si>
  <si>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</si>
  <si>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</si>
  <si>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</si>
  <si>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</si>
  <si>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</si>
  <si>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</si>
  <si>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</si>
  <si>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</si>
  <si>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</si>
  <si>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</si>
  <si>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</si>
  <si>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</si>
  <si>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</si>
  <si>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</si>
  <si>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</si>
  <si>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</si>
  <si>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</si>
  <si>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</si>
  <si>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</si>
  <si>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</si>
  <si>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</si>
  <si>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</si>
  <si>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</si>
  <si>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</si>
  <si>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</si>
  <si>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</si>
  <si>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</si>
  <si>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</si>
  <si>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</si>
  <si>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</si>
  <si>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</si>
  <si>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</si>
  <si>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</si>
  <si>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</si>
  <si>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</si>
  <si>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</si>
  <si>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</si>
  <si>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</si>
  <si>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</si>
  <si>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</si>
  <si>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</si>
  <si>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</si>
  <si>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</si>
  <si>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</si>
  <si>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</si>
  <si>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</si>
  <si>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</si>
  <si>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</si>
  <si>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</si>
  <si>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</si>
  <si>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</si>
  <si>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</si>
  <si>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</si>
  <si>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</si>
  <si>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</si>
  <si>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</si>
  <si>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</si>
  <si>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</si>
  <si>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</si>
  <si>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</si>
  <si>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</si>
  <si>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</si>
  <si>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</si>
  <si>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</si>
  <si>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</si>
  <si>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</si>
  <si>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</si>
  <si>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</si>
  <si>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</si>
  <si>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</si>
  <si>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</si>
  <si>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</si>
  <si>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</si>
  <si>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</si>
  <si>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</si>
  <si>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</si>
  <si>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</si>
  <si>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</si>
  <si>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</si>
  <si>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</si>
  <si>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</si>
  <si>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</si>
  <si>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</si>
  <si>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</si>
  <si>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</si>
  <si>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</si>
  <si>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</si>
  <si>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</si>
  <si>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</si>
  <si>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</si>
  <si>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</si>
  <si>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</si>
  <si>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</si>
  <si>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</si>
  <si>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</si>
  <si>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</si>
  <si>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</si>
  <si>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</si>
  <si>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</si>
  <si>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</si>
  <si>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</si>
  <si>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</si>
  <si>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</si>
  <si>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</si>
  <si>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</si>
  <si>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</si>
  <si>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</si>
  <si>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</si>
  <si>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</si>
  <si>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</si>
  <si>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</si>
  <si>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</si>
  <si>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</si>
  <si>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</si>
  <si>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</si>
  <si>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</si>
  <si>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</si>
  <si>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</si>
  <si>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</si>
  <si>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</si>
  <si>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</si>
  <si>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</si>
  <si>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</si>
  <si>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</si>
  <si>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</si>
  <si>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</si>
  <si>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</si>
  <si>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</si>
  <si>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</si>
  <si>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</si>
  <si>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</si>
  <si>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</si>
  <si>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2025</t>
  </si>
  <si>
    <t>Краснодарский край</t>
  </si>
  <si>
    <t xml:space="preserve">1 </t>
  </si>
  <si>
    <t>-</t>
  </si>
  <si>
    <t>П, С</t>
  </si>
  <si>
    <t>1.1.1.2.</t>
  </si>
  <si>
    <t>УНЦ на демонтажные работы ПС</t>
  </si>
  <si>
    <t>1 элемент ПС</t>
  </si>
  <si>
    <t>М6-05-1</t>
  </si>
  <si>
    <t>УНЦ ячейки двухобмоточного трансформатора 6 - 35 кВ</t>
  </si>
  <si>
    <t>ТМГ 400/10/0,4 Д/Ун-11</t>
  </si>
  <si>
    <t>1 ячейка</t>
  </si>
  <si>
    <t>Т5-14-1</t>
  </si>
  <si>
    <t>УНЦ на проектные и изыскательские работы для отдельных элементов электрических сетей</t>
  </si>
  <si>
    <t>10</t>
  </si>
  <si>
    <t>Проектная документация, ГКТП</t>
  </si>
  <si>
    <t>1 объект</t>
  </si>
  <si>
    <t>П6-06</t>
  </si>
  <si>
    <t>P_Лб_25_ЛК150_017158</t>
  </si>
  <si>
    <t>Трансформатор силовой ТМГ 100/10</t>
  </si>
  <si>
    <t>ТП-151</t>
  </si>
  <si>
    <t>Реконструкция КТП-151 с заменой силового трансформатора в соответствии с договором на ТП № 4-43-25-2133 г. Лабинск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</si>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</sst>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03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7" fillId="0" borderId="69" applyNumberFormat="0" applyFill="0" applyAlignment="0" applyProtection="0"/>
    <xf numFmtId="0" fontId="13" fillId="20" borderId="63" applyNumberFormat="0" applyAlignment="0" applyProtection="0"/>
    <xf numFmtId="0" fontId="11" fillId="7" borderId="63" applyNumberFormat="0" applyAlignment="0" applyProtection="0"/>
    <xf numFmtId="0" fontId="9" fillId="23" borderId="70" applyNumberFormat="0" applyFon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1" fillId="7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3" fillId="20" borderId="67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1" fillId="7" borderId="67" applyNumberForma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9" fillId="23" borderId="66" applyNumberFormat="0" applyFont="0" applyAlignment="0" applyProtection="0"/>
    <xf numFmtId="0" fontId="13" fillId="20" borderId="63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9" fillId="23" borderId="66" applyNumberFormat="0" applyFont="0" applyAlignment="0" applyProtection="0"/>
    <xf numFmtId="0" fontId="17" fillId="0" borderId="65" applyNumberFormat="0" applyFill="0" applyAlignment="0" applyProtection="0"/>
    <xf numFmtId="0" fontId="13" fillId="20" borderId="63" applyNumberFormat="0" applyAlignment="0" applyProtection="0"/>
    <xf numFmtId="0" fontId="12" fillId="20" borderId="64" applyNumberFormat="0" applyAlignment="0" applyProtection="0"/>
    <xf numFmtId="0" fontId="11" fillId="7" borderId="63" applyNumberForma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4" applyNumberFormat="0" applyAlignment="0" applyProtection="0"/>
    <xf numFmtId="0" fontId="17" fillId="0" borderId="65" applyNumberFormat="0" applyFill="0" applyAlignment="0" applyProtection="0"/>
    <xf numFmtId="0" fontId="9" fillId="23" borderId="66" applyNumberFormat="0" applyFont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2" fillId="20" borderId="68" applyNumberForma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2" fillId="20" borderId="68" applyNumberFormat="0" applyAlignment="0" applyProtection="0"/>
    <xf numFmtId="0" fontId="11" fillId="7" borderId="67" applyNumberFormat="0" applyAlignment="0" applyProtection="0"/>
    <xf numFmtId="0" fontId="13" fillId="20" borderId="67" applyNumberFormat="0" applyAlignment="0" applyProtection="0"/>
    <xf numFmtId="0" fontId="9" fillId="23" borderId="70" applyNumberFormat="0" applyFont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  <xf numFmtId="0" fontId="9" fillId="23" borderId="70" applyNumberFormat="0" applyFont="0" applyAlignment="0" applyProtection="0"/>
    <xf numFmtId="0" fontId="9" fillId="23" borderId="70" applyNumberFormat="0" applyFont="0" applyAlignment="0" applyProtection="0"/>
    <xf numFmtId="0" fontId="17" fillId="0" borderId="69" applyNumberFormat="0" applyFill="0" applyAlignment="0" applyProtection="0"/>
    <xf numFmtId="0" fontId="12" fillId="20" borderId="68" applyNumberForma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1" fillId="7" borderId="67" applyNumberFormat="0" applyAlignment="0" applyProtection="0"/>
    <xf numFmtId="0" fontId="12" fillId="20" borderId="68" applyNumberFormat="0" applyAlignment="0" applyProtection="0"/>
    <xf numFmtId="0" fontId="17" fillId="0" borderId="69" applyNumberFormat="0" applyFill="0" applyAlignment="0" applyProtection="0"/>
    <xf numFmtId="0" fontId="13" fillId="20" borderId="67" applyNumberFormat="0" applyAlignment="0" applyProtection="0"/>
    <xf numFmtId="0" fontId="17" fillId="0" borderId="69" applyNumberFormat="0" applyFill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0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4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2 2 2" xfId="1273"/>
    <cellStyle name="Ввод  2 2 2 2 3" xfId="1025"/>
    <cellStyle name="Ввод  2 2 2 3" xfId="1086"/>
    <cellStyle name="Ввод  2 2 2 4" xfId="1281"/>
    <cellStyle name="Ввод  2 2 3" xfId="484"/>
    <cellStyle name="Ввод  2 2 3 2" xfId="956"/>
    <cellStyle name="Ввод  2 2 3 2 2" xfId="1326"/>
    <cellStyle name="Ввод  2 2 3 2 3" xfId="1212"/>
    <cellStyle name="Ввод  2 2 3 3" xfId="1142"/>
    <cellStyle name="Ввод  2 2 3 4" xfId="1093"/>
    <cellStyle name="Ввод  2 2 4" xfId="265"/>
    <cellStyle name="Ввод  2 2 4 2" xfId="739"/>
    <cellStyle name="Ввод  2 2 4 2 2" xfId="1255"/>
    <cellStyle name="Ввод  2 2 4 2 3" xfId="1104"/>
    <cellStyle name="Ввод  2 2 4 3" xfId="1067"/>
    <cellStyle name="Ввод  2 2 4 4" xfId="1387"/>
    <cellStyle name="Ввод  2 2 5" xfId="502"/>
    <cellStyle name="Ввод  2 2 5 2" xfId="973"/>
    <cellStyle name="Ввод  2 2 5 2 2" xfId="1343"/>
    <cellStyle name="Ввод  2 2 5 2 3" xfId="1221"/>
    <cellStyle name="Ввод  2 2 5 3" xfId="1160"/>
    <cellStyle name="Ввод  2 2 5 4" xfId="1283"/>
    <cellStyle name="Ввод  2 2 6" xfId="717"/>
    <cellStyle name="Ввод  2 2 6 2" xfId="992"/>
    <cellStyle name="Ввод  2 2 6 2 2" xfId="1362"/>
    <cellStyle name="Ввод  2 2 6 2 3" xfId="1061"/>
    <cellStyle name="Ввод  2 2 6 3" xfId="1234"/>
    <cellStyle name="Ввод  2 2 6 4" xfId="1020"/>
    <cellStyle name="Ввод  2 2 7" xfId="523"/>
    <cellStyle name="Ввод  2 2 7 2" xfId="1176"/>
    <cellStyle name="Ввод  2 2 7 3" xfId="1116"/>
    <cellStyle name="Ввод  2 3" xfId="266"/>
    <cellStyle name="Ввод  2 3 2" xfId="740"/>
    <cellStyle name="Ввод  2 3 2 2" xfId="1256"/>
    <cellStyle name="Ввод  2 3 2 3" xfId="1018"/>
    <cellStyle name="Ввод  2 3 3" xfId="1068"/>
    <cellStyle name="Ввод  2 3 4" xfId="1109"/>
    <cellStyle name="Ввод  2 4" xfId="493"/>
    <cellStyle name="Ввод  2 4 2" xfId="965"/>
    <cellStyle name="Ввод  2 4 2 2" xfId="1335"/>
    <cellStyle name="Ввод  2 4 2 3" xfId="1107"/>
    <cellStyle name="Ввод  2 4 3" xfId="1151"/>
    <cellStyle name="Ввод  2 4 4" xfId="1110"/>
    <cellStyle name="Ввод  2 5" xfId="472"/>
    <cellStyle name="Ввод  2 5 2" xfId="944"/>
    <cellStyle name="Ввод  2 5 2 2" xfId="1314"/>
    <cellStyle name="Ввод  2 5 2 3" xfId="1059"/>
    <cellStyle name="Ввод  2 5 3" xfId="1130"/>
    <cellStyle name="Ввод  2 5 4" xfId="1383"/>
    <cellStyle name="Ввод  2 6" xfId="515"/>
    <cellStyle name="Ввод  2 6 2" xfId="981"/>
    <cellStyle name="Ввод  2 6 2 2" xfId="1351"/>
    <cellStyle name="Ввод  2 6 2 3" xfId="1305"/>
    <cellStyle name="Ввод  2 6 3" xfId="1172"/>
    <cellStyle name="Ввод  2 6 4" xfId="1034"/>
    <cellStyle name="Ввод  2 7" xfId="725"/>
    <cellStyle name="Ввод  2 7 2" xfId="1000"/>
    <cellStyle name="Ввод  2 7 2 2" xfId="1370"/>
    <cellStyle name="Ввод  2 7 2 3" xfId="1029"/>
    <cellStyle name="Ввод  2 7 3" xfId="1242"/>
    <cellStyle name="Ввод  2 7 4" xfId="1113"/>
    <cellStyle name="Ввод  2 8" xfId="512"/>
    <cellStyle name="Ввод  2 8 2" xfId="1170"/>
    <cellStyle name="Ввод  2 8 3" xfId="1286"/>
    <cellStyle name="Ввод  3" xfId="61"/>
    <cellStyle name="Ввод  3 2" xfId="282"/>
    <cellStyle name="Ввод  3 2 2" xfId="755"/>
    <cellStyle name="Ввод  3 2 2 2" xfId="1266"/>
    <cellStyle name="Ввод  3 2 2 3" xfId="1294"/>
    <cellStyle name="Ввод  3 2 3" xfId="1079"/>
    <cellStyle name="Ввод  3 2 4" xfId="1303"/>
    <cellStyle name="Ввод  3 3" xfId="476"/>
    <cellStyle name="Ввод  3 3 2" xfId="948"/>
    <cellStyle name="Ввод  3 3 2 2" xfId="1318"/>
    <cellStyle name="Ввод  3 3 2 3" xfId="1398"/>
    <cellStyle name="Ввод  3 3 3" xfId="1134"/>
    <cellStyle name="Ввод  3 3 4" xfId="1290"/>
    <cellStyle name="Ввод  3 4" xfId="495"/>
    <cellStyle name="Ввод  3 4 2" xfId="967"/>
    <cellStyle name="Ввод  3 4 2 2" xfId="1337"/>
    <cellStyle name="Ввод  3 4 2 3" xfId="1182"/>
    <cellStyle name="Ввод  3 4 3" xfId="1153"/>
    <cellStyle name="Ввод  3 4 4" xfId="1100"/>
    <cellStyle name="Ввод  3 5" xfId="508"/>
    <cellStyle name="Ввод  3 5 2" xfId="978"/>
    <cellStyle name="Ввод  3 5 2 2" xfId="1348"/>
    <cellStyle name="Ввод  3 5 2 3" xfId="1297"/>
    <cellStyle name="Ввод  3 5 3" xfId="1166"/>
    <cellStyle name="Ввод  3 5 4" xfId="1047"/>
    <cellStyle name="Ввод  3 6" xfId="720"/>
    <cellStyle name="Ввод  3 6 2" xfId="995"/>
    <cellStyle name="Ввод  3 6 2 2" xfId="1365"/>
    <cellStyle name="Ввод  3 6 2 3" xfId="1216"/>
    <cellStyle name="Ввод  3 6 3" xfId="1237"/>
    <cellStyle name="Ввод  3 6 4" xfId="1011"/>
    <cellStyle name="Ввод  3 7" xfId="531"/>
    <cellStyle name="Ввод  3 7 2" xfId="1179"/>
    <cellStyle name="Ввод  3 7 3" xfId="1040"/>
    <cellStyle name="Вывод 2" xfId="28"/>
    <cellStyle name="Вывод 2 2" xfId="77"/>
    <cellStyle name="Вывод 2 2 2" xfId="295"/>
    <cellStyle name="Вывод 2 2 2 2" xfId="768"/>
    <cellStyle name="Вывод 2 2 2 2 2" xfId="1274"/>
    <cellStyle name="Вывод 2 2 2 2 3" xfId="1032"/>
    <cellStyle name="Вывод 2 2 2 3" xfId="1087"/>
    <cellStyle name="Вывод 2 2 2 4" xfId="1386"/>
    <cellStyle name="Вывод 2 2 3" xfId="483"/>
    <cellStyle name="Вывод 2 2 3 2" xfId="955"/>
    <cellStyle name="Вывод 2 2 3 2 2" xfId="1325"/>
    <cellStyle name="Вывод 2 2 3 2 3" xfId="1114"/>
    <cellStyle name="Вывод 2 2 3 3" xfId="1141"/>
    <cellStyle name="Вывод 2 2 3 4" xfId="1028"/>
    <cellStyle name="Вывод 2 2 4" xfId="264"/>
    <cellStyle name="Вывод 2 2 4 2" xfId="738"/>
    <cellStyle name="Вывод 2 2 4 2 2" xfId="1254"/>
    <cellStyle name="Вывод 2 2 4 2 3" xfId="1118"/>
    <cellStyle name="Вывод 2 2 4 3" xfId="1066"/>
    <cellStyle name="Вывод 2 2 4 4" xfId="1186"/>
    <cellStyle name="Вывод 2 2 5" xfId="501"/>
    <cellStyle name="Вывод 2 2 5 2" xfId="972"/>
    <cellStyle name="Вывод 2 2 5 2 2" xfId="1342"/>
    <cellStyle name="Вывод 2 2 5 2 3" xfId="1044"/>
    <cellStyle name="Вывод 2 2 5 3" xfId="1159"/>
    <cellStyle name="Вывод 2 2 5 4" xfId="1111"/>
    <cellStyle name="Вывод 2 2 6" xfId="716"/>
    <cellStyle name="Вывод 2 2 6 2" xfId="991"/>
    <cellStyle name="Вывод 2 2 6 2 2" xfId="1361"/>
    <cellStyle name="Вывод 2 2 6 2 3" xfId="1215"/>
    <cellStyle name="Вывод 2 2 6 3" xfId="1233"/>
    <cellStyle name="Вывод 2 2 6 4" xfId="1105"/>
    <cellStyle name="Вывод 2 2 7" xfId="708"/>
    <cellStyle name="Вывод 2 2 7 2" xfId="1225"/>
    <cellStyle name="Вывод 2 2 7 3" xfId="1112"/>
    <cellStyle name="Вывод 2 3" xfId="267"/>
    <cellStyle name="Вывод 2 3 2" xfId="741"/>
    <cellStyle name="Вывод 2 3 2 2" xfId="1257"/>
    <cellStyle name="Вывод 2 3 2 3" xfId="1027"/>
    <cellStyle name="Вывод 2 3 3" xfId="1069"/>
    <cellStyle name="Вывод 2 3 4" xfId="1037"/>
    <cellStyle name="Вывод 2 4" xfId="492"/>
    <cellStyle name="Вывод 2 4 2" xfId="964"/>
    <cellStyle name="Вывод 2 4 2 2" xfId="1334"/>
    <cellStyle name="Вывод 2 4 2 3" xfId="1395"/>
    <cellStyle name="Вывод 2 4 3" xfId="1150"/>
    <cellStyle name="Вывод 2 4 4" xfId="1382"/>
    <cellStyle name="Вывод 2 5" xfId="270"/>
    <cellStyle name="Вывод 2 5 2" xfId="744"/>
    <cellStyle name="Вывод 2 5 2 2" xfId="1260"/>
    <cellStyle name="Вывод 2 5 2 3" xfId="1049"/>
    <cellStyle name="Вывод 2 5 3" xfId="1072"/>
    <cellStyle name="Вывод 2 5 4" xfId="1094"/>
    <cellStyle name="Вывод 2 6" xfId="705"/>
    <cellStyle name="Вывод 2 6 2" xfId="983"/>
    <cellStyle name="Вывод 2 6 2 2" xfId="1353"/>
    <cellStyle name="Вывод 2 6 2 3" xfId="1121"/>
    <cellStyle name="Вывод 2 6 3" xfId="1222"/>
    <cellStyle name="Вывод 2 6 4" xfId="1202"/>
    <cellStyle name="Вывод 2 7" xfId="724"/>
    <cellStyle name="Вывод 2 7 2" xfId="999"/>
    <cellStyle name="Вывод 2 7 2 2" xfId="1369"/>
    <cellStyle name="Вывод 2 7 2 3" xfId="1217"/>
    <cellStyle name="Вывод 2 7 3" xfId="1241"/>
    <cellStyle name="Вывод 2 7 4" xfId="1012"/>
    <cellStyle name="Вывод 2 8" xfId="529"/>
    <cellStyle name="Вывод 2 8 2" xfId="1178"/>
    <cellStyle name="Вывод 2 8 3" xfId="1377"/>
    <cellStyle name="Вывод 3" xfId="62"/>
    <cellStyle name="Вывод 3 2" xfId="283"/>
    <cellStyle name="Вывод 3 2 2" xfId="756"/>
    <cellStyle name="Вывод 3 2 2 2" xfId="1267"/>
    <cellStyle name="Вывод 3 2 2 3" xfId="1056"/>
    <cellStyle name="Вывод 3 2 3" xfId="1080"/>
    <cellStyle name="Вывод 3 2 4" xfId="1043"/>
    <cellStyle name="Вывод 3 3" xfId="488"/>
    <cellStyle name="Вывод 3 3 2" xfId="960"/>
    <cellStyle name="Вывод 3 3 2 2" xfId="1330"/>
    <cellStyle name="Вывод 3 3 2 3" xfId="1399"/>
    <cellStyle name="Вывод 3 3 3" xfId="1146"/>
    <cellStyle name="Вывод 3 3 4" xfId="1019"/>
    <cellStyle name="Вывод 3 4" xfId="263"/>
    <cellStyle name="Вывод 3 4 2" xfId="737"/>
    <cellStyle name="Вывод 3 4 2 2" xfId="1253"/>
    <cellStyle name="Вывод 3 4 2 3" xfId="1119"/>
    <cellStyle name="Вывод 3 4 3" xfId="1065"/>
    <cellStyle name="Вывод 3 4 4" xfId="1207"/>
    <cellStyle name="Вывод 3 5" xfId="507"/>
    <cellStyle name="Вывод 3 5 2" xfId="977"/>
    <cellStyle name="Вывод 3 5 2 2" xfId="1347"/>
    <cellStyle name="Вывод 3 5 2 3" xfId="1030"/>
    <cellStyle name="Вывод 3 5 3" xfId="1165"/>
    <cellStyle name="Вывод 3 5 4" xfId="1379"/>
    <cellStyle name="Вывод 3 6" xfId="719"/>
    <cellStyle name="Вывод 3 6 2" xfId="994"/>
    <cellStyle name="Вывод 3 6 2 2" xfId="1364"/>
    <cellStyle name="Вывод 3 6 2 3" xfId="1307"/>
    <cellStyle name="Вывод 3 6 3" xfId="1236"/>
    <cellStyle name="Вывод 3 6 4" xfId="1041"/>
    <cellStyle name="Вывод 3 7" xfId="513"/>
    <cellStyle name="Вывод 3 7 2" xfId="1171"/>
    <cellStyle name="Вывод 3 7 3" xfId="1021"/>
    <cellStyle name="Вывод 4" xfId="253"/>
    <cellStyle name="Вывод 4 2" xfId="465"/>
    <cellStyle name="Вывод 4 2 2" xfId="937"/>
    <cellStyle name="Вывод 4 2 2 2" xfId="1309"/>
    <cellStyle name="Вывод 4 2 2 3" xfId="1076"/>
    <cellStyle name="Вывод 4 2 3" xfId="1126"/>
    <cellStyle name="Вывод 4 2 4" xfId="1200"/>
    <cellStyle name="Вывод 4 3" xfId="292"/>
    <cellStyle name="Вывод 4 3 2" xfId="765"/>
    <cellStyle name="Вывод 4 3 2 2" xfId="1272"/>
    <cellStyle name="Вывод 4 3 2 3" xfId="1024"/>
    <cellStyle name="Вывод 4 3 3" xfId="1085"/>
    <cellStyle name="Вывод 4 3 4" xfId="1198"/>
    <cellStyle name="Вывод 4 4" xfId="496"/>
    <cellStyle name="Вывод 4 4 2" xfId="968"/>
    <cellStyle name="Вывод 4 4 2 2" xfId="1338"/>
    <cellStyle name="Вывод 4 4 2 3" xfId="1193"/>
    <cellStyle name="Вывод 4 4 3" xfId="1154"/>
    <cellStyle name="Вывод 4 4 4" xfId="1381"/>
    <cellStyle name="Вывод 4 5" xfId="726"/>
    <cellStyle name="Вывод 4 5 2" xfId="1001"/>
    <cellStyle name="Вывод 4 5 2 2" xfId="1371"/>
    <cellStyle name="Вывод 4 5 2 3" xfId="1084"/>
    <cellStyle name="Вывод 4 5 3" xfId="1243"/>
    <cellStyle name="Вывод 4 5 4" xfId="1054"/>
    <cellStyle name="Вывод 4 6" xfId="729"/>
    <cellStyle name="Вывод 4 6 2" xfId="1004"/>
    <cellStyle name="Вывод 4 6 2 2" xfId="1374"/>
    <cellStyle name="Вывод 4 6 2 3" xfId="1063"/>
    <cellStyle name="Вывод 4 6 3" xfId="1246"/>
    <cellStyle name="Вывод 4 6 4" xfId="1295"/>
    <cellStyle name="Вывод 4 7" xfId="732"/>
    <cellStyle name="Вывод 4 7 2" xfId="1249"/>
    <cellStyle name="Вывод 4 7 3" xfId="1293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2 2 2" xfId="1275"/>
    <cellStyle name="Вычисление 2 2 2 2 3" xfId="1031"/>
    <cellStyle name="Вычисление 2 2 2 3" xfId="1088"/>
    <cellStyle name="Вычисление 2 2 2 4" xfId="1092"/>
    <cellStyle name="Вычисление 2 2 3" xfId="482"/>
    <cellStyle name="Вычисление 2 2 3 2" xfId="954"/>
    <cellStyle name="Вычисление 2 2 3 2 2" xfId="1324"/>
    <cellStyle name="Вычисление 2 2 3 2 3" xfId="1022"/>
    <cellStyle name="Вычисление 2 2 3 3" xfId="1140"/>
    <cellStyle name="Вычисление 2 2 3 4" xfId="1052"/>
    <cellStyle name="Вычисление 2 2 4" xfId="478"/>
    <cellStyle name="Вычисление 2 2 4 2" xfId="950"/>
    <cellStyle name="Вычисление 2 2 4 2 2" xfId="1320"/>
    <cellStyle name="Вычисление 2 2 4 2 3" xfId="1396"/>
    <cellStyle name="Вычисление 2 2 4 3" xfId="1136"/>
    <cellStyle name="Вычисление 2 2 4 4" xfId="1282"/>
    <cellStyle name="Вычисление 2 2 5" xfId="500"/>
    <cellStyle name="Вычисление 2 2 5 2" xfId="971"/>
    <cellStyle name="Вычисление 2 2 5 2 2" xfId="1341"/>
    <cellStyle name="Вычисление 2 2 5 2 3" xfId="1397"/>
    <cellStyle name="Вычисление 2 2 5 3" xfId="1158"/>
    <cellStyle name="Вычисление 2 2 5 4" xfId="1378"/>
    <cellStyle name="Вычисление 2 2 6" xfId="710"/>
    <cellStyle name="Вычисление 2 2 6 2" xfId="987"/>
    <cellStyle name="Вычисление 2 2 6 2 2" xfId="1357"/>
    <cellStyle name="Вычисление 2 2 6 2 3" xfId="1058"/>
    <cellStyle name="Вычисление 2 2 6 3" xfId="1227"/>
    <cellStyle name="Вычисление 2 2 6 4" xfId="1184"/>
    <cellStyle name="Вычисление 2 2 7" xfId="713"/>
    <cellStyle name="Вычисление 2 2 7 2" xfId="1230"/>
    <cellStyle name="Вычисление 2 2 7 3" xfId="1091"/>
    <cellStyle name="Вычисление 2 3" xfId="268"/>
    <cellStyle name="Вычисление 2 3 2" xfId="742"/>
    <cellStyle name="Вычисление 2 3 2 2" xfId="1258"/>
    <cellStyle name="Вычисление 2 3 2 3" xfId="1042"/>
    <cellStyle name="Вычисление 2 3 3" xfId="1070"/>
    <cellStyle name="Вычисление 2 3 4" xfId="1390"/>
    <cellStyle name="Вычисление 2 4" xfId="491"/>
    <cellStyle name="Вычисление 2 4 2" xfId="963"/>
    <cellStyle name="Вычисление 2 4 2 2" xfId="1333"/>
    <cellStyle name="Вычисление 2 4 2 3" xfId="1196"/>
    <cellStyle name="Вычисление 2 4 3" xfId="1149"/>
    <cellStyle name="Вычисление 2 4 4" xfId="1039"/>
    <cellStyle name="Вычисление 2 5" xfId="474"/>
    <cellStyle name="Вычисление 2 5 2" xfId="946"/>
    <cellStyle name="Вычисление 2 5 2 2" xfId="1316"/>
    <cellStyle name="Вычисление 2 5 2 3" xfId="1401"/>
    <cellStyle name="Вычисление 2 5 3" xfId="1132"/>
    <cellStyle name="Вычисление 2 5 4" xfId="1099"/>
    <cellStyle name="Вычисление 2 6" xfId="699"/>
    <cellStyle name="Вычисление 2 6 2" xfId="982"/>
    <cellStyle name="Вычисление 2 6 2 2" xfId="1352"/>
    <cellStyle name="Вычисление 2 6 2 3" xfId="1214"/>
    <cellStyle name="Вычисление 2 6 3" xfId="1219"/>
    <cellStyle name="Вычисление 2 6 4" xfId="1095"/>
    <cellStyle name="Вычисление 2 7" xfId="723"/>
    <cellStyle name="Вычисление 2 7 2" xfId="998"/>
    <cellStyle name="Вычисление 2 7 2 2" xfId="1368"/>
    <cellStyle name="Вычисление 2 7 2 3" xfId="1308"/>
    <cellStyle name="Вычисление 2 7 3" xfId="1240"/>
    <cellStyle name="Вычисление 2 7 4" xfId="1102"/>
    <cellStyle name="Вычисление 2 8" xfId="520"/>
    <cellStyle name="Вычисление 2 8 2" xfId="1175"/>
    <cellStyle name="Вычисление 2 8 3" xfId="1284"/>
    <cellStyle name="Вычисление 3" xfId="63"/>
    <cellStyle name="Вычисление 3 2" xfId="284"/>
    <cellStyle name="Вычисление 3 2 2" xfId="757"/>
    <cellStyle name="Вычисление 3 2 2 2" xfId="1268"/>
    <cellStyle name="Вычисление 3 2 2 3" xfId="1190"/>
    <cellStyle name="Вычисление 3 2 3" xfId="1081"/>
    <cellStyle name="Вычисление 3 2 4" xfId="1026"/>
    <cellStyle name="Вычисление 3 3" xfId="487"/>
    <cellStyle name="Вычисление 3 3 2" xfId="959"/>
    <cellStyle name="Вычисление 3 3 2 2" xfId="1329"/>
    <cellStyle name="Вычисление 3 3 2 3" xfId="1265"/>
    <cellStyle name="Вычисление 3 3 3" xfId="1145"/>
    <cellStyle name="Вычисление 3 3 4" xfId="1191"/>
    <cellStyle name="Вычисление 3 4" xfId="276"/>
    <cellStyle name="Вычисление 3 4 2" xfId="750"/>
    <cellStyle name="Вычисление 3 4 2 2" xfId="1264"/>
    <cellStyle name="Вычисление 3 4 2 3" xfId="1096"/>
    <cellStyle name="Вычисление 3 4 3" xfId="1078"/>
    <cellStyle name="Вычисление 3 4 4" xfId="1388"/>
    <cellStyle name="Вычисление 3 5" xfId="506"/>
    <cellStyle name="Вычисление 3 5 2" xfId="976"/>
    <cellStyle name="Вычисление 3 5 2 2" xfId="1346"/>
    <cellStyle name="Вычисление 3 5 2 3" xfId="1194"/>
    <cellStyle name="Вычисление 3 5 3" xfId="1164"/>
    <cellStyle name="Вычисление 3 5 4" xfId="1188"/>
    <cellStyle name="Вычисление 3 6" xfId="718"/>
    <cellStyle name="Вычисление 3 6 2" xfId="993"/>
    <cellStyle name="Вычисление 3 6 2 2" xfId="1363"/>
    <cellStyle name="Вычисление 3 6 2 3" xfId="1124"/>
    <cellStyle name="Вычисление 3 6 3" xfId="1235"/>
    <cellStyle name="Вычисление 3 6 4" xfId="1296"/>
    <cellStyle name="Вычисление 3 7" xfId="698"/>
    <cellStyle name="Вычисление 3 7 2" xfId="1218"/>
    <cellStyle name="Вычисление 3 7 3" xfId="1117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2 2 2" xfId="1276"/>
    <cellStyle name="Итог 2 2 2 2 3" xfId="1298"/>
    <cellStyle name="Итог 2 2 2 3" xfId="1089"/>
    <cellStyle name="Итог 2 2 2 4" xfId="1300"/>
    <cellStyle name="Итог 2 2 3" xfId="481"/>
    <cellStyle name="Итог 2 2 3 2" xfId="953"/>
    <cellStyle name="Итог 2 2 3 2 2" xfId="1323"/>
    <cellStyle name="Итог 2 2 3 2 3" xfId="1195"/>
    <cellStyle name="Итог 2 2 3 3" xfId="1139"/>
    <cellStyle name="Итог 2 2 3 4" xfId="1033"/>
    <cellStyle name="Итог 2 2 4" xfId="494"/>
    <cellStyle name="Итог 2 2 4 2" xfId="966"/>
    <cellStyle name="Итог 2 2 4 2 2" xfId="1336"/>
    <cellStyle name="Итог 2 2 4 2 3" xfId="1312"/>
    <cellStyle name="Итог 2 2 4 3" xfId="1152"/>
    <cellStyle name="Итог 2 2 4 4" xfId="1053"/>
    <cellStyle name="Итог 2 2 5" xfId="706"/>
    <cellStyle name="Итог 2 2 5 2" xfId="984"/>
    <cellStyle name="Итог 2 2 5 2 2" xfId="1354"/>
    <cellStyle name="Итог 2 2 5 2 3" xfId="1304"/>
    <cellStyle name="Итог 2 2 5 3" xfId="1223"/>
    <cellStyle name="Итог 2 2 5 4" xfId="1280"/>
    <cellStyle name="Итог 2 2 6" xfId="715"/>
    <cellStyle name="Итог 2 2 6 2" xfId="990"/>
    <cellStyle name="Итог 2 2 6 2 2" xfId="1360"/>
    <cellStyle name="Итог 2 2 6 2 3" xfId="1306"/>
    <cellStyle name="Итог 2 2 6 3" xfId="1232"/>
    <cellStyle name="Итог 2 2 6 4" xfId="1057"/>
    <cellStyle name="Итог 2 2 7" xfId="700"/>
    <cellStyle name="Итог 2 2 7 2" xfId="1220"/>
    <cellStyle name="Итог 2 2 7 3" xfId="1008"/>
    <cellStyle name="Итог 2 3" xfId="269"/>
    <cellStyle name="Итог 2 3 2" xfId="743"/>
    <cellStyle name="Итог 2 3 2 2" xfId="1259"/>
    <cellStyle name="Итог 2 3 2 3" xfId="1014"/>
    <cellStyle name="Итог 2 3 3" xfId="1071"/>
    <cellStyle name="Итог 2 3 4" xfId="1289"/>
    <cellStyle name="Итог 2 4" xfId="490"/>
    <cellStyle name="Итог 2 4 2" xfId="962"/>
    <cellStyle name="Итог 2 4 2 2" xfId="1332"/>
    <cellStyle name="Итог 2 4 2 3" xfId="1391"/>
    <cellStyle name="Итог 2 4 3" xfId="1148"/>
    <cellStyle name="Итог 2 4 4" xfId="1120"/>
    <cellStyle name="Итог 2 5" xfId="473"/>
    <cellStyle name="Итог 2 5 2" xfId="945"/>
    <cellStyle name="Итог 2 5 2 2" xfId="1315"/>
    <cellStyle name="Итог 2 5 2 3" xfId="1192"/>
    <cellStyle name="Итог 2 5 3" xfId="1131"/>
    <cellStyle name="Итог 2 5 4" xfId="1046"/>
    <cellStyle name="Итог 2 6" xfId="511"/>
    <cellStyle name="Итог 2 6 2" xfId="980"/>
    <cellStyle name="Итог 2 6 2 2" xfId="1350"/>
    <cellStyle name="Итог 2 6 2 3" xfId="1122"/>
    <cellStyle name="Итог 2 6 3" xfId="1169"/>
    <cellStyle name="Итог 2 6 4" xfId="1183"/>
    <cellStyle name="Итог 2 7" xfId="722"/>
    <cellStyle name="Итог 2 7 2" xfId="997"/>
    <cellStyle name="Итог 2 7 2 2" xfId="1367"/>
    <cellStyle name="Итог 2 7 2 3" xfId="1125"/>
    <cellStyle name="Итог 2 7 3" xfId="1239"/>
    <cellStyle name="Итог 2 7 4" xfId="1181"/>
    <cellStyle name="Итог 2 8" xfId="516"/>
    <cellStyle name="Итог 2 8 2" xfId="1173"/>
    <cellStyle name="Итог 2 8 3" xfId="1101"/>
    <cellStyle name="Итог 3" xfId="64"/>
    <cellStyle name="Итог 3 2" xfId="285"/>
    <cellStyle name="Итог 3 2 2" xfId="758"/>
    <cellStyle name="Итог 3 2 2 2" xfId="1269"/>
    <cellStyle name="Итог 3 2 2 3" xfId="1016"/>
    <cellStyle name="Итог 3 2 3" xfId="1082"/>
    <cellStyle name="Итог 3 2 4" xfId="1205"/>
    <cellStyle name="Итог 3 3" xfId="486"/>
    <cellStyle name="Итог 3 3 2" xfId="958"/>
    <cellStyle name="Итог 3 3 2 2" xfId="1328"/>
    <cellStyle name="Итог 3 3 2 3" xfId="1402"/>
    <cellStyle name="Итог 3 3 3" xfId="1144"/>
    <cellStyle name="Итог 3 3 4" xfId="1206"/>
    <cellStyle name="Итог 3 4" xfId="477"/>
    <cellStyle name="Итог 3 4 2" xfId="949"/>
    <cellStyle name="Итог 3 4 2 2" xfId="1319"/>
    <cellStyle name="Итог 3 4 2 3" xfId="1287"/>
    <cellStyle name="Итог 3 4 3" xfId="1135"/>
    <cellStyle name="Итог 3 4 4" xfId="1174"/>
    <cellStyle name="Итог 3 5" xfId="505"/>
    <cellStyle name="Итог 3 5 2" xfId="975"/>
    <cellStyle name="Итог 3 5 2 2" xfId="1345"/>
    <cellStyle name="Итог 3 5 2 3" xfId="1394"/>
    <cellStyle name="Итог 3 5 3" xfId="1163"/>
    <cellStyle name="Итог 3 5 4" xfId="1115"/>
    <cellStyle name="Итог 3 6" xfId="711"/>
    <cellStyle name="Итог 3 6 2" xfId="988"/>
    <cellStyle name="Итог 3 6 2 2" xfId="1358"/>
    <cellStyle name="Итог 3 6 2 3" xfId="1299"/>
    <cellStyle name="Итог 3 6 3" xfId="1228"/>
    <cellStyle name="Итог 3 6 4" xfId="1010"/>
    <cellStyle name="Итог 3 7" xfId="712"/>
    <cellStyle name="Итог 3 7 2" xfId="1229"/>
    <cellStyle name="Итог 3 7 3" xfId="1292"/>
    <cellStyle name="Итог 4" xfId="254"/>
    <cellStyle name="Итог 4 2" xfId="466"/>
    <cellStyle name="Итог 4 2 2" xfId="938"/>
    <cellStyle name="Итог 4 2 2 2" xfId="1310"/>
    <cellStyle name="Итог 4 2 2 3" xfId="1051"/>
    <cellStyle name="Итог 4 2 3" xfId="1127"/>
    <cellStyle name="Итог 4 2 4" xfId="1077"/>
    <cellStyle name="Итог 4 3" xfId="271"/>
    <cellStyle name="Итог 4 3 2" xfId="745"/>
    <cellStyle name="Итог 4 3 2 2" xfId="1261"/>
    <cellStyle name="Итог 4 3 2 3" xfId="1302"/>
    <cellStyle name="Итог 4 3 3" xfId="1073"/>
    <cellStyle name="Итог 4 3 4" xfId="1098"/>
    <cellStyle name="Итог 4 4" xfId="497"/>
    <cellStyle name="Итог 4 4 2" xfId="969"/>
    <cellStyle name="Итог 4 4 2 2" xfId="1339"/>
    <cellStyle name="Итог 4 4 2 3" xfId="1400"/>
    <cellStyle name="Итог 4 4 3" xfId="1155"/>
    <cellStyle name="Итог 4 4 4" xfId="1291"/>
    <cellStyle name="Итог 4 5" xfId="727"/>
    <cellStyle name="Итог 4 5 2" xfId="1002"/>
    <cellStyle name="Итог 4 5 2 2" xfId="1372"/>
    <cellStyle name="Итог 4 5 2 3" xfId="1271"/>
    <cellStyle name="Итог 4 5 3" xfId="1244"/>
    <cellStyle name="Итог 4 5 4" xfId="1185"/>
    <cellStyle name="Итог 4 6" xfId="730"/>
    <cellStyle name="Итог 4 6 2" xfId="1005"/>
    <cellStyle name="Итог 4 6 2 2" xfId="1375"/>
    <cellStyle name="Итог 4 6 2 3" xfId="1129"/>
    <cellStyle name="Итог 4 6 3" xfId="1247"/>
    <cellStyle name="Итог 4 6 4" xfId="1285"/>
    <cellStyle name="Итог 4 7" xfId="733"/>
    <cellStyle name="Итог 4 7 2" xfId="1250"/>
    <cellStyle name="Итог 4 7 3" xfId="1055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2 2 2" xfId="1277"/>
    <cellStyle name="Примечание 2 2 2 2 3" xfId="1097"/>
    <cellStyle name="Примечание 2 2 2 3" xfId="1090"/>
    <cellStyle name="Примечание 2 2 2 4" xfId="1279"/>
    <cellStyle name="Примечание 2 2 3" xfId="480"/>
    <cellStyle name="Примечание 2 2 3 2" xfId="952"/>
    <cellStyle name="Примечание 2 2 3 2 2" xfId="1322"/>
    <cellStyle name="Примечание 2 2 3 2 3" xfId="1392"/>
    <cellStyle name="Примечание 2 2 3 3" xfId="1138"/>
    <cellStyle name="Примечание 2 2 3 4" xfId="1199"/>
    <cellStyle name="Примечание 2 2 4" xfId="262"/>
    <cellStyle name="Примечание 2 2 4 2" xfId="736"/>
    <cellStyle name="Примечание 2 2 4 2 2" xfId="1252"/>
    <cellStyle name="Примечание 2 2 4 2 3" xfId="1203"/>
    <cellStyle name="Примечание 2 2 4 3" xfId="1064"/>
    <cellStyle name="Примечание 2 2 4 4" xfId="1108"/>
    <cellStyle name="Примечание 2 2 5" xfId="707"/>
    <cellStyle name="Примечание 2 2 5 2" xfId="985"/>
    <cellStyle name="Примечание 2 2 5 2 2" xfId="1355"/>
    <cellStyle name="Примечание 2 2 5 2 3" xfId="1213"/>
    <cellStyle name="Примечание 2 2 5 3" xfId="1224"/>
    <cellStyle name="Примечание 2 2 5 4" xfId="1009"/>
    <cellStyle name="Примечание 2 2 6" xfId="714"/>
    <cellStyle name="Примечание 2 2 6 2" xfId="989"/>
    <cellStyle name="Примечание 2 2 6 2 2" xfId="1359"/>
    <cellStyle name="Примечание 2 2 6 2 3" xfId="1123"/>
    <cellStyle name="Примечание 2 2 6 3" xfId="1231"/>
    <cellStyle name="Примечание 2 2 6 4" xfId="1278"/>
    <cellStyle name="Примечание 2 2 7" xfId="503"/>
    <cellStyle name="Примечание 2 2 7 2" xfId="1161"/>
    <cellStyle name="Примечание 2 2 7 3" xfId="1380"/>
    <cellStyle name="Примечание 2 3" xfId="273"/>
    <cellStyle name="Примечание 2 3 2" xfId="747"/>
    <cellStyle name="Примечание 2 3 2 2" xfId="1263"/>
    <cellStyle name="Примечание 2 3 2 3" xfId="1015"/>
    <cellStyle name="Примечание 2 3 3" xfId="1075"/>
    <cellStyle name="Примечание 2 3 4" xfId="1197"/>
    <cellStyle name="Примечание 2 4" xfId="489"/>
    <cellStyle name="Примечание 2 4 2" xfId="961"/>
    <cellStyle name="Примечание 2 4 2 2" xfId="1331"/>
    <cellStyle name="Примечание 2 4 2 3" xfId="1288"/>
    <cellStyle name="Примечание 2 4 3" xfId="1147"/>
    <cellStyle name="Примечание 2 4 4" xfId="1035"/>
    <cellStyle name="Примечание 2 5" xfId="475"/>
    <cellStyle name="Примечание 2 5 2" xfId="947"/>
    <cellStyle name="Примечание 2 5 2 2" xfId="1317"/>
    <cellStyle name="Примечание 2 5 2 3" xfId="1157"/>
    <cellStyle name="Примечание 2 5 3" xfId="1133"/>
    <cellStyle name="Примечание 2 5 4" xfId="1385"/>
    <cellStyle name="Примечание 2 6" xfId="510"/>
    <cellStyle name="Примечание 2 6 2" xfId="979"/>
    <cellStyle name="Примечание 2 6 2 2" xfId="1349"/>
    <cellStyle name="Примечание 2 6 2 3" xfId="1211"/>
    <cellStyle name="Примечание 2 6 3" xfId="1168"/>
    <cellStyle name="Примечание 2 6 4" xfId="1208"/>
    <cellStyle name="Примечание 2 7" xfId="721"/>
    <cellStyle name="Примечание 2 7 2" xfId="996"/>
    <cellStyle name="Примечание 2 7 2 2" xfId="1366"/>
    <cellStyle name="Примечание 2 7 2 3" xfId="1062"/>
    <cellStyle name="Примечание 2 7 3" xfId="1238"/>
    <cellStyle name="Примечание 2 7 4" xfId="1048"/>
    <cellStyle name="Примечание 2 8" xfId="534"/>
    <cellStyle name="Примечание 2 8 2" xfId="1180"/>
    <cellStyle name="Примечание 2 8 3" xfId="1209"/>
    <cellStyle name="Примечание 3" xfId="65"/>
    <cellStyle name="Примечание 3 2" xfId="286"/>
    <cellStyle name="Примечание 3 2 2" xfId="759"/>
    <cellStyle name="Примечание 3 2 2 2" xfId="1270"/>
    <cellStyle name="Примечание 3 2 2 3" xfId="1204"/>
    <cellStyle name="Примечание 3 2 3" xfId="1083"/>
    <cellStyle name="Примечание 3 2 4" xfId="1038"/>
    <cellStyle name="Примечание 3 3" xfId="485"/>
    <cellStyle name="Примечание 3 3 2" xfId="957"/>
    <cellStyle name="Примечание 3 3 2 2" xfId="1327"/>
    <cellStyle name="Примечание 3 3 2 3" xfId="1106"/>
    <cellStyle name="Примечание 3 3 3" xfId="1143"/>
    <cellStyle name="Примечание 3 3 4" xfId="1007"/>
    <cellStyle name="Примечание 3 4" xfId="479"/>
    <cellStyle name="Примечание 3 4 2" xfId="951"/>
    <cellStyle name="Примечание 3 4 2 2" xfId="1321"/>
    <cellStyle name="Примечание 3 4 2 3" xfId="1045"/>
    <cellStyle name="Примечание 3 4 3" xfId="1137"/>
    <cellStyle name="Примечание 3 4 4" xfId="1384"/>
    <cellStyle name="Примечание 3 5" xfId="504"/>
    <cellStyle name="Примечание 3 5 2" xfId="974"/>
    <cellStyle name="Примечание 3 5 2 2" xfId="1344"/>
    <cellStyle name="Примечание 3 5 2 3" xfId="1050"/>
    <cellStyle name="Примечание 3 5 3" xfId="1162"/>
    <cellStyle name="Примечание 3 5 4" xfId="1201"/>
    <cellStyle name="Примечание 3 6" xfId="709"/>
    <cellStyle name="Примечание 3 6 2" xfId="986"/>
    <cellStyle name="Примечание 3 6 2 2" xfId="1356"/>
    <cellStyle name="Примечание 3 6 2 3" xfId="1060"/>
    <cellStyle name="Примечание 3 6 3" xfId="1226"/>
    <cellStyle name="Примечание 3 6 4" xfId="1210"/>
    <cellStyle name="Примечание 3 7" xfId="509"/>
    <cellStyle name="Примечание 3 7 2" xfId="1167"/>
    <cellStyle name="Примечание 3 7 3" xfId="1301"/>
    <cellStyle name="Примечание 4" xfId="255"/>
    <cellStyle name="Примечание 4 2" xfId="467"/>
    <cellStyle name="Примечание 4 2 2" xfId="939"/>
    <cellStyle name="Примечание 4 2 2 2" xfId="1311"/>
    <cellStyle name="Примечание 4 2 2 3" xfId="1393"/>
    <cellStyle name="Примечание 4 2 3" xfId="1128"/>
    <cellStyle name="Примечание 4 2 4" xfId="1187"/>
    <cellStyle name="Примечание 4 3" xfId="272"/>
    <cellStyle name="Примечание 4 3 2" xfId="746"/>
    <cellStyle name="Примечание 4 3 2 2" xfId="1262"/>
    <cellStyle name="Примечание 4 3 2 3" xfId="1103"/>
    <cellStyle name="Примечание 4 3 3" xfId="1074"/>
    <cellStyle name="Примечание 4 3 4" xfId="1389"/>
    <cellStyle name="Примечание 4 4" xfId="498"/>
    <cellStyle name="Примечание 4 4 2" xfId="970"/>
    <cellStyle name="Примечание 4 4 2 2" xfId="1340"/>
    <cellStyle name="Примечание 4 4 2 3" xfId="1036"/>
    <cellStyle name="Примечание 4 4 3" xfId="1156"/>
    <cellStyle name="Примечание 4 4 4" xfId="1023"/>
    <cellStyle name="Примечание 4 5" xfId="728"/>
    <cellStyle name="Примечание 4 5 2" xfId="1003"/>
    <cellStyle name="Примечание 4 5 2 2" xfId="1373"/>
    <cellStyle name="Примечание 4 5 2 3" xfId="1177"/>
    <cellStyle name="Примечание 4 5 3" xfId="1245"/>
    <cellStyle name="Примечание 4 5 4" xfId="1017"/>
    <cellStyle name="Примечание 4 6" xfId="731"/>
    <cellStyle name="Примечание 4 6 2" xfId="1006"/>
    <cellStyle name="Примечание 4 6 2 2" xfId="1376"/>
    <cellStyle name="Примечание 4 6 2 3" xfId="1313"/>
    <cellStyle name="Примечание 4 6 3" xfId="1248"/>
    <cellStyle name="Примечание 4 6 4" xfId="1013"/>
    <cellStyle name="Примечание 4 7" xfId="734"/>
    <cellStyle name="Примечание 4 7 2" xfId="1251"/>
    <cellStyle name="Примечание 4 7 3" xfId="11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6" t="s">
        <v>157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7" t="s">
        <v>158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8" t="s">
        <v>159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9" t="s">
        <v>160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8" t="s">
        <v>184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9" t="s">
        <v>21</v>
      </c>
      <c r="C16" s="149" t="s">
        <v>11</v>
      </c>
      <c r="D16" s="149" t="s">
        <v>10</v>
      </c>
      <c r="E16" s="149" t="s">
        <v>15</v>
      </c>
      <c r="F16" s="150" t="s">
        <v>18</v>
      </c>
      <c r="G16" s="146" t="s">
        <v>102</v>
      </c>
      <c r="H16" s="154" t="s">
        <v>43</v>
      </c>
      <c r="I16" s="155" t="s">
        <v>38</v>
      </c>
      <c r="J16" s="151" t="s">
        <v>9</v>
      </c>
      <c r="K16" s="152"/>
      <c r="L16" s="152"/>
      <c r="M16" s="153"/>
      <c r="N16" s="152"/>
      <c r="O16" s="145" t="s">
        <v>4</v>
      </c>
      <c r="P16" s="145"/>
      <c r="Q16" s="145"/>
      <c r="R16" s="145"/>
      <c r="S16" s="145"/>
      <c r="T16" s="145"/>
      <c r="U16" s="145"/>
      <c r="V16" s="145" t="s">
        <v>14</v>
      </c>
    </row>
    <row r="17" spans="1:22" s="17" customFormat="1" ht="78.75" x14ac:dyDescent="0.25">
      <c r="A17" s="8"/>
      <c r="B17" s="147"/>
      <c r="C17" s="147"/>
      <c r="D17" s="147"/>
      <c r="E17" s="147"/>
      <c r="F17" s="150"/>
      <c r="G17" s="147"/>
      <c r="H17" s="147"/>
      <c r="I17" s="14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6" t="s">
        <v>167</v>
      </c>
      <c r="C19" s="127" t="s">
        <v>183</v>
      </c>
      <c r="D19" s="128" t="s">
        <v>180</v>
      </c>
      <c r="E19" s="130" t="s">
        <v>168</v>
      </c>
      <c r="F19" s="120" t="s">
        <v>182</v>
      </c>
      <c r="G19" s="121" t="s">
        <v>161</v>
      </c>
      <c r="H19" s="121" t="s">
        <v>166</v>
      </c>
      <c r="I19" s="121" t="s">
        <v>162</v>
      </c>
      <c r="J19" s="120" t="s">
        <v>176</v>
      </c>
      <c r="K19" s="131" t="s">
        <v>181</v>
      </c>
      <c r="L19" s="120"/>
      <c r="M19" s="120"/>
      <c r="N19" s="122" t="s">
        <v>163</v>
      </c>
      <c r="O19" s="121" t="s">
        <v>161</v>
      </c>
      <c r="P19" s="131">
        <v>1</v>
      </c>
      <c r="Q19" s="131" t="s">
        <v>169</v>
      </c>
      <c r="R19" s="131" t="s">
        <v>170</v>
      </c>
      <c r="S19" s="131">
        <v>886.06</v>
      </c>
      <c r="T19" s="131">
        <v>1.42</v>
      </c>
      <c r="U19" s="73">
        <f>O19*P19*S19*T19</f>
        <v>1258.2051999999999</v>
      </c>
      <c r="V19" s="19" t="s">
        <v>7</v>
      </c>
    </row>
    <row r="20" spans="1:22" s="8" customFormat="1" ht="57.75" customHeight="1" x14ac:dyDescent="0.25">
      <c r="B20" s="126" t="s">
        <v>167</v>
      </c>
      <c r="C20" s="127" t="s">
        <v>183</v>
      </c>
      <c r="D20" s="128" t="s">
        <v>180</v>
      </c>
      <c r="E20" s="125" t="s">
        <v>171</v>
      </c>
      <c r="F20" s="120" t="s">
        <v>182</v>
      </c>
      <c r="G20" s="121" t="s">
        <v>161</v>
      </c>
      <c r="H20" s="121" t="s">
        <v>166</v>
      </c>
      <c r="I20" s="121" t="s">
        <v>162</v>
      </c>
      <c r="J20" s="120" t="s">
        <v>176</v>
      </c>
      <c r="K20" s="120" t="s">
        <v>172</v>
      </c>
      <c r="L20" s="120"/>
      <c r="M20" s="120"/>
      <c r="N20" s="122" t="s">
        <v>163</v>
      </c>
      <c r="O20" s="121" t="s">
        <v>161</v>
      </c>
      <c r="P20" s="123" t="s">
        <v>161</v>
      </c>
      <c r="Q20" s="129" t="s">
        <v>173</v>
      </c>
      <c r="R20" s="122" t="s">
        <v>174</v>
      </c>
      <c r="S20" s="124">
        <v>780.72</v>
      </c>
      <c r="T20" s="124">
        <v>1.42</v>
      </c>
      <c r="U20" s="73">
        <f t="shared" ref="U20:U21" si="0">O20*P20*S20*T20</f>
        <v>1108.6224</v>
      </c>
      <c r="V20" s="19" t="s">
        <v>7</v>
      </c>
    </row>
    <row r="21" spans="1:22" s="84" customFormat="1" ht="63.75" customHeight="1" x14ac:dyDescent="0.25">
      <c r="B21" s="126" t="s">
        <v>167</v>
      </c>
      <c r="C21" s="127" t="s">
        <v>183</v>
      </c>
      <c r="D21" s="128" t="s">
        <v>180</v>
      </c>
      <c r="E21" s="132" t="s">
        <v>175</v>
      </c>
      <c r="F21" s="120" t="s">
        <v>182</v>
      </c>
      <c r="G21" s="121" t="s">
        <v>161</v>
      </c>
      <c r="H21" s="121" t="s">
        <v>166</v>
      </c>
      <c r="I21" s="121" t="s">
        <v>162</v>
      </c>
      <c r="J21" s="120" t="s">
        <v>176</v>
      </c>
      <c r="K21" s="133" t="s">
        <v>177</v>
      </c>
      <c r="L21" s="123"/>
      <c r="M21" s="123"/>
      <c r="N21" s="122" t="s">
        <v>163</v>
      </c>
      <c r="O21" s="123" t="s">
        <v>161</v>
      </c>
      <c r="P21" s="123" t="s">
        <v>164</v>
      </c>
      <c r="Q21" s="134" t="s">
        <v>178</v>
      </c>
      <c r="R21" s="134" t="s">
        <v>179</v>
      </c>
      <c r="S21" s="135">
        <v>425.5</v>
      </c>
      <c r="T21" s="135">
        <v>1</v>
      </c>
      <c r="U21" s="73">
        <f t="shared" si="0"/>
        <v>425.5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2792.3275999999996</v>
      </c>
      <c r="V22" s="19" t="s">
        <v>7</v>
      </c>
    </row>
    <row r="23" spans="1:22" ht="18.75" hidden="1" x14ac:dyDescent="0.25">
      <c r="B23" s="148" t="s">
        <v>73</v>
      </c>
      <c r="C23" s="148"/>
      <c r="D23" s="148"/>
      <c r="E23" s="148"/>
      <c r="F23" s="148"/>
      <c r="G23" s="148"/>
      <c r="H23" s="148"/>
      <c r="I23" s="148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1" t="s">
        <v>39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</row>
    <row r="30" spans="1:22" s="50" customFormat="1" hidden="1" x14ac:dyDescent="0.25">
      <c r="B30" s="142" t="s">
        <v>113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0" customFormat="1" hidden="1" x14ac:dyDescent="0.25">
      <c r="B31" s="143" t="s">
        <v>115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50" customFormat="1" ht="21" hidden="1" customHeight="1" x14ac:dyDescent="0.25">
      <c r="B32" s="141" t="s">
        <v>139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1" t="s">
        <v>65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  <row r="35" spans="2:21" s="50" customFormat="1" hidden="1" x14ac:dyDescent="0.25">
      <c r="B35" s="52"/>
      <c r="C35" s="141" t="s">
        <v>66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2:21" s="50" customFormat="1" hidden="1" x14ac:dyDescent="0.25">
      <c r="B36" s="52"/>
      <c r="C36" s="141" t="s">
        <v>67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2:21" s="50" customFormat="1" hidden="1" x14ac:dyDescent="0.25">
      <c r="B37" s="52"/>
      <c r="C37" s="141" t="s">
        <v>68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2:21" s="50" customFormat="1" hidden="1" x14ac:dyDescent="0.25">
      <c r="B38" s="52"/>
      <c r="C38" s="141" t="s">
        <v>69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2:21" s="50" customFormat="1" hidden="1" x14ac:dyDescent="0.25">
      <c r="B39" s="52"/>
      <c r="C39" s="141" t="s">
        <v>70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2:21" s="50" customFormat="1" hidden="1" x14ac:dyDescent="0.25">
      <c r="B40" s="52"/>
      <c r="C40" s="141" t="s">
        <v>71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</row>
    <row r="41" spans="2:21" s="50" customFormat="1" hidden="1" x14ac:dyDescent="0.25">
      <c r="B41" s="143" t="s">
        <v>44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36" hidden="1" customHeight="1" x14ac:dyDescent="0.25">
      <c r="B42" s="141" t="s">
        <v>40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</row>
    <row r="43" spans="2:21" s="50" customFormat="1" hidden="1" x14ac:dyDescent="0.25">
      <c r="B43" s="141" t="s">
        <v>41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</row>
    <row r="44" spans="2:21" s="50" customFormat="1" hidden="1" x14ac:dyDescent="0.25">
      <c r="B44" s="141" t="s">
        <v>116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</row>
    <row r="45" spans="2:21" s="50" customFormat="1" hidden="1" x14ac:dyDescent="0.25">
      <c r="B45" s="141" t="s">
        <v>117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idden="1" x14ac:dyDescent="0.25">
      <c r="B46" s="57"/>
      <c r="C46" s="141" t="s">
        <v>78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</row>
    <row r="47" spans="2:21" s="50" customFormat="1" hidden="1" x14ac:dyDescent="0.25">
      <c r="B47" s="57"/>
      <c r="C47" s="141" t="s">
        <v>77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</row>
    <row r="48" spans="2:21" s="50" customFormat="1" hidden="1" x14ac:dyDescent="0.25">
      <c r="B48" s="57"/>
      <c r="C48" s="141" t="s">
        <v>79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</row>
    <row r="49" spans="2:21" s="50" customFormat="1" hidden="1" x14ac:dyDescent="0.25">
      <c r="B49" s="57"/>
      <c r="C49" s="141" t="s">
        <v>80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</row>
    <row r="50" spans="2:21" s="50" customFormat="1" hidden="1" x14ac:dyDescent="0.25">
      <c r="B50" s="57"/>
      <c r="C50" s="141" t="s">
        <v>81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idden="1" x14ac:dyDescent="0.25">
      <c r="B51" s="57"/>
      <c r="C51" s="141" t="s">
        <v>82</v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</row>
    <row r="52" spans="2:21" s="50" customFormat="1" hidden="1" x14ac:dyDescent="0.25">
      <c r="B52" s="57"/>
      <c r="C52" s="141" t="s">
        <v>83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2:21" s="50" customFormat="1" hidden="1" x14ac:dyDescent="0.25">
      <c r="B53" s="57"/>
      <c r="C53" s="141" t="s">
        <v>88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2:21" s="50" customFormat="1" hidden="1" x14ac:dyDescent="0.25">
      <c r="B54" s="57"/>
      <c r="C54" s="141" t="s">
        <v>84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2:21" s="50" customFormat="1" hidden="1" x14ac:dyDescent="0.25">
      <c r="B55" s="57"/>
      <c r="C55" s="141" t="s">
        <v>85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2:21" s="50" customFormat="1" hidden="1" x14ac:dyDescent="0.25">
      <c r="B56" s="57"/>
      <c r="C56" s="141" t="s">
        <v>86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</row>
    <row r="57" spans="2:21" s="50" customFormat="1" hidden="1" x14ac:dyDescent="0.25">
      <c r="B57" s="57"/>
      <c r="C57" s="141" t="s">
        <v>87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</row>
    <row r="58" spans="2:21" s="50" customFormat="1" hidden="1" x14ac:dyDescent="0.25">
      <c r="B58" s="144" t="s">
        <v>89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4" t="s">
        <v>64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118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119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3" customFormat="1" ht="35.25" hidden="1" customHeight="1" x14ac:dyDescent="0.25">
      <c r="B64" s="141" t="s">
        <v>122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t="34.5" hidden="1" customHeight="1" x14ac:dyDescent="0.25">
      <c r="B65" s="141" t="s">
        <v>123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sheet="1" objects="1" scenarios="1"/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7" t="s">
        <v>28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8" t="s">
        <v>159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2:48" s="6" customFormat="1" x14ac:dyDescent="0.25">
      <c r="B7" s="139" t="s">
        <v>160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</row>
    <row r="8" spans="2:48" x14ac:dyDescent="0.25"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</row>
    <row r="9" spans="2:48" ht="18.75" x14ac:dyDescent="0.3">
      <c r="B9" s="158" t="s">
        <v>140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8" t="s">
        <v>73</v>
      </c>
      <c r="C21" s="148"/>
      <c r="D21" s="148"/>
      <c r="E21" s="148"/>
      <c r="F21" s="148"/>
      <c r="G21" s="148"/>
      <c r="H21" s="148"/>
      <c r="I21" s="14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1" t="s">
        <v>45</v>
      </c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54"/>
    </row>
    <row r="28" spans="2:16" s="25" customFormat="1" ht="31.5" hidden="1" customHeight="1" x14ac:dyDescent="0.25">
      <c r="C28" s="141" t="s">
        <v>46</v>
      </c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54"/>
    </row>
    <row r="29" spans="2:16" s="25" customFormat="1" ht="15.75" hidden="1" customHeight="1" x14ac:dyDescent="0.25">
      <c r="C29" s="141" t="s">
        <v>47</v>
      </c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54"/>
    </row>
    <row r="30" spans="2:16" s="25" customFormat="1" ht="15.75" hidden="1" customHeight="1" x14ac:dyDescent="0.25">
      <c r="C30" s="141" t="s">
        <v>48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54"/>
    </row>
    <row r="31" spans="2:16" s="25" customFormat="1" hidden="1" x14ac:dyDescent="0.25">
      <c r="C31" s="141" t="s">
        <v>49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55"/>
    </row>
    <row r="32" spans="2:16" s="25" customFormat="1" hidden="1" x14ac:dyDescent="0.25">
      <c r="C32" s="141" t="s">
        <v>50</v>
      </c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55"/>
    </row>
    <row r="33" spans="2:21" s="25" customFormat="1" hidden="1" x14ac:dyDescent="0.25">
      <c r="C33" s="141" t="s">
        <v>51</v>
      </c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55"/>
    </row>
    <row r="34" spans="2:21" s="25" customFormat="1" ht="15.75" hidden="1" customHeight="1" x14ac:dyDescent="0.25">
      <c r="C34" s="141" t="s">
        <v>52</v>
      </c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54"/>
    </row>
    <row r="35" spans="2:21" s="25" customFormat="1" ht="15.75" hidden="1" customHeight="1" x14ac:dyDescent="0.25">
      <c r="C35" s="141" t="s">
        <v>53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54"/>
    </row>
    <row r="36" spans="2:21" s="25" customFormat="1" hidden="1" x14ac:dyDescent="0.25">
      <c r="C36" s="141" t="s">
        <v>54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55"/>
    </row>
    <row r="37" spans="2:21" s="25" customFormat="1" ht="15.75" hidden="1" customHeight="1" x14ac:dyDescent="0.25">
      <c r="C37" s="141" t="s">
        <v>55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54"/>
    </row>
    <row r="38" spans="2:21" s="25" customFormat="1" ht="60.6" hidden="1" customHeight="1" x14ac:dyDescent="0.25">
      <c r="C38" s="141" t="s">
        <v>56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54"/>
    </row>
    <row r="39" spans="2:21" s="25" customFormat="1" ht="15.75" hidden="1" customHeight="1" x14ac:dyDescent="0.25">
      <c r="C39" s="141" t="s">
        <v>57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54"/>
    </row>
    <row r="40" spans="2:21" s="25" customFormat="1" ht="21.75" hidden="1" customHeight="1" x14ac:dyDescent="0.25">
      <c r="B40" s="141" t="s">
        <v>91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</row>
    <row r="41" spans="2:21" s="25" customFormat="1" ht="55.5" hidden="1" customHeight="1" x14ac:dyDescent="0.25">
      <c r="B41" s="141" t="s">
        <v>103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1" t="s">
        <v>125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1" t="s">
        <v>92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</row>
    <row r="44" spans="2:21" ht="20.25" hidden="1" customHeight="1" x14ac:dyDescent="0.25">
      <c r="B44" s="141" t="s">
        <v>93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</row>
    <row r="45" spans="2:21" hidden="1" x14ac:dyDescent="0.25">
      <c r="B45" s="141" t="s">
        <v>94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</row>
    <row r="46" spans="2:21" hidden="1" x14ac:dyDescent="0.25">
      <c r="B46" s="141" t="s">
        <v>58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1" t="s">
        <v>59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</row>
    <row r="49" spans="2:15" ht="32.25" hidden="1" customHeight="1" x14ac:dyDescent="0.25">
      <c r="B49" s="141" t="s">
        <v>126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</row>
    <row r="50" spans="2:15" ht="36" hidden="1" customHeight="1" x14ac:dyDescent="0.25">
      <c r="B50" s="141" t="s">
        <v>127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8" t="s">
        <v>34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45" s="87" customFormat="1" ht="18.75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45" s="87" customFormat="1" ht="18.75" x14ac:dyDescent="0.3">
      <c r="B6" s="167" t="s">
        <v>159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45" s="89" customFormat="1" ht="15.75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</row>
    <row r="8" spans="1:45" s="90" customFormat="1" ht="15.75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1:45" s="90" customFormat="1" ht="18.75" x14ac:dyDescent="0.3">
      <c r="B9" s="167" t="s">
        <v>140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3" t="s">
        <v>32</v>
      </c>
      <c r="O12" s="163" t="s">
        <v>99</v>
      </c>
      <c r="P12" s="160" t="s">
        <v>31</v>
      </c>
      <c r="Q12" s="166" t="s">
        <v>150</v>
      </c>
      <c r="R12" s="166" t="s">
        <v>151</v>
      </c>
      <c r="S12" s="166" t="s">
        <v>152</v>
      </c>
      <c r="T12" s="166" t="s">
        <v>153</v>
      </c>
      <c r="U12" s="166" t="s">
        <v>154</v>
      </c>
      <c r="V12" s="166" t="s">
        <v>155</v>
      </c>
      <c r="W12" s="166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3"/>
      <c r="O13" s="163"/>
      <c r="P13" s="160"/>
      <c r="Q13" s="166" t="s">
        <v>141</v>
      </c>
      <c r="R13" s="166" t="s">
        <v>141</v>
      </c>
      <c r="S13" s="166" t="s">
        <v>141</v>
      </c>
      <c r="T13" s="166" t="s">
        <v>141</v>
      </c>
      <c r="U13" s="166" t="s">
        <v>141</v>
      </c>
      <c r="V13" s="166" t="s">
        <v>141</v>
      </c>
      <c r="W13" s="166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6" t="s">
        <v>167</v>
      </c>
      <c r="C15" s="127" t="s">
        <v>183</v>
      </c>
      <c r="D15" s="128" t="s">
        <v>180</v>
      </c>
      <c r="E15" s="108">
        <v>2025</v>
      </c>
      <c r="F15" s="108">
        <v>2026</v>
      </c>
      <c r="G15" s="101">
        <f>'20.1'!U22/1000</f>
        <v>2.7923275999999997</v>
      </c>
      <c r="H15" s="101">
        <f>G15*1.2</f>
        <v>3.3507931199999996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4.4792098022864453</v>
      </c>
      <c r="J15" s="102">
        <f>'20.2'!M20/1000</f>
        <v>0</v>
      </c>
      <c r="K15" s="102">
        <f>I15+J15</f>
        <v>4.4792098022864453</v>
      </c>
      <c r="L15" s="101"/>
      <c r="M15" s="104">
        <f>K15-L15</f>
        <v>4.4792098022864453</v>
      </c>
      <c r="N15" s="101">
        <v>0</v>
      </c>
      <c r="O15" s="103">
        <f>H15-N15</f>
        <v>3.3507931199999996</v>
      </c>
      <c r="P15" s="102">
        <f>SUM(Q15:W15)</f>
        <v>0.89105945199999992</v>
      </c>
      <c r="Q15" s="109">
        <v>0</v>
      </c>
      <c r="R15" s="109">
        <v>0</v>
      </c>
      <c r="S15" s="109">
        <v>2.625094E-2</v>
      </c>
      <c r="T15" s="109">
        <v>0.86480851199999986</v>
      </c>
      <c r="U15" s="109" t="s">
        <v>165</v>
      </c>
      <c r="V15" s="109" t="s">
        <v>165</v>
      </c>
      <c r="W15" s="109" t="s">
        <v>165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1" t="s">
        <v>95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2:23" s="56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56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56" customFormat="1" ht="38.25" hidden="1" customHeight="1" x14ac:dyDescent="0.25">
      <c r="B27" s="141" t="s">
        <v>129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2:23" s="56" customFormat="1" ht="19.5" hidden="1" customHeight="1" x14ac:dyDescent="0.25">
      <c r="B28" s="141" t="s">
        <v>60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2:23" s="56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56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56" customFormat="1" ht="35.25" hidden="1" customHeight="1" x14ac:dyDescent="0.25">
      <c r="B31" s="141" t="s">
        <v>61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</row>
    <row r="32" spans="2:23" s="56" customFormat="1" ht="21" hidden="1" customHeight="1" x14ac:dyDescent="0.25">
      <c r="B32" s="141" t="s">
        <v>62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</row>
    <row r="33" spans="2:23" s="56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159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160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140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141</v>
      </c>
      <c r="E12" s="174" t="s">
        <v>141</v>
      </c>
      <c r="F12" s="174" t="s">
        <v>141</v>
      </c>
      <c r="G12" s="174" t="s">
        <v>141</v>
      </c>
      <c r="H12" s="174" t="s">
        <v>141</v>
      </c>
      <c r="I12" s="174" t="s">
        <v>141</v>
      </c>
      <c r="J12" s="65"/>
      <c r="K12" s="71"/>
      <c r="L12" s="71"/>
    </row>
    <row r="13" spans="2:12" ht="18.75" x14ac:dyDescent="0.25">
      <c r="B13" s="174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1" t="s">
        <v>110</v>
      </c>
      <c r="C19" s="141"/>
      <c r="D19" s="141"/>
      <c r="E19" s="141"/>
      <c r="F19" s="141"/>
      <c r="G19" s="141"/>
      <c r="H19" s="141"/>
      <c r="I19" s="141"/>
      <c r="J19" s="14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2026-05-06T15:07:30Z</dcterms:modified>
</cp:coreProperties>
</file>